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6735"/>
  </bookViews>
  <sheets>
    <sheet name="Лист1" sheetId="1" r:id="rId1"/>
  </sheets>
  <definedNames>
    <definedName name="_xlnm.Print_Area" localSheetId="0">Лист1!$A$1:$K$14</definedName>
  </definedNames>
  <calcPr calcId="152511"/>
</workbook>
</file>

<file path=xl/calcChain.xml><?xml version="1.0" encoding="utf-8"?>
<calcChain xmlns="http://schemas.openxmlformats.org/spreadsheetml/2006/main">
  <c r="C13" i="1" l="1"/>
  <c r="I7" i="1" l="1"/>
  <c r="E12" i="1" l="1"/>
  <c r="E11" i="1" l="1"/>
  <c r="E10" i="1"/>
  <c r="I9" i="1" l="1"/>
  <c r="I8" i="1"/>
  <c r="I10" i="1" l="1"/>
  <c r="D13" i="1" l="1"/>
  <c r="E13" i="1" l="1"/>
  <c r="E8" i="1"/>
  <c r="I12" i="1" l="1"/>
</calcChain>
</file>

<file path=xl/sharedStrings.xml><?xml version="1.0" encoding="utf-8"?>
<sst xmlns="http://schemas.openxmlformats.org/spreadsheetml/2006/main" count="43" uniqueCount="41">
  <si>
    <t>Муниципальная программа</t>
  </si>
  <si>
    <t>№п/п</t>
  </si>
  <si>
    <t>-</t>
  </si>
  <si>
    <t>% исполнения</t>
  </si>
  <si>
    <t>Предусмотрено финансирование для реализации мероприятий регионального проекта тыс.руб.</t>
  </si>
  <si>
    <t>Фактически  профинансировано на реализацию мероприятий регионального проекта (освоено), тыс.руб.</t>
  </si>
  <si>
    <t>% достижения</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</si>
  <si>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</si>
  <si>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Развитие образования в городе Пыть-Яхе (постановление администрации от 28.12.2023 № 373-па)</t>
  </si>
  <si>
    <t>Культурное пространство города Пыть-Яха (Постановление администрации от 29.12.2023 № 392-па)</t>
  </si>
  <si>
    <t>Развитие жилищной сферы в городе Пыть-Яхе (Постановление администрации от 28.12.2023 № 372-па)</t>
  </si>
  <si>
    <t>Наименование Регионального проекта</t>
  </si>
  <si>
    <t>Финансовое обеспечение</t>
  </si>
  <si>
    <t>Наименование показателя</t>
  </si>
  <si>
    <t>ПЛАН</t>
  </si>
  <si>
    <t>ФАКТ</t>
  </si>
  <si>
    <t>Целевые показатели</t>
  </si>
  <si>
    <t>Комментарии</t>
  </si>
  <si>
    <t>ВСЕГО 17 показателей, из них 13 в мун программе</t>
  </si>
  <si>
    <t xml:space="preserve">Повышение финансовой грамотности
</t>
  </si>
  <si>
    <t>Сохранение культурного и исторического наследия</t>
  </si>
  <si>
    <t>Содействие субъектам РФ в реализации полномочий по оказанию государственной поддержки гражданам в обеспечении жильем и оплате жилищно-коммунальных услуг</t>
  </si>
  <si>
    <t xml:space="preserve">Строительство (реконструкция) автомобильных дорог общего пользования местного значения
</t>
  </si>
  <si>
    <t>Развитие спорта высших достижений</t>
  </si>
  <si>
    <t>Итого</t>
  </si>
  <si>
    <t>Количество проведенных мероприятий по обеспечению условий для подготовки спортивного резерва (ед.)</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</si>
  <si>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</si>
  <si>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Количество проведенных мероприятий по комплектованию
книжных фондов общедоступных муниципальных библиотек
города (ед.)</t>
  </si>
  <si>
    <t>Число посещений культурных
мероприятий (тыс. ед.)</t>
  </si>
  <si>
    <t>Показатели из нац. проектов 15</t>
  </si>
  <si>
    <t>Обеспечены жильем
молодые семьи (тыс.семей)</t>
  </si>
  <si>
    <t>Приложение №4</t>
  </si>
  <si>
    <t>В 2026 году запланирована поставка книжной продукции (литературы универсального содержания) сроком исполнения до 31 мая 2026 года. 
Средства также выделены на модернизацию общедоступных библиотек, включая подписку на периодические издания, ежемесячное обслуживание сети Интернет, доступ к базам данных "ЛитРес": Мобильная библиотека, информационно-техническое сопровождение программы ИРБИС 64+, а также ежемесячные услуги предоставления информации системой "Гарант".</t>
  </si>
  <si>
    <t xml:space="preserve">По состоянию на 01.02.2026 года повышение квалификации педагогических работников не проводилось.                                                                                                                                                                                                                                                                                                                                                       </t>
  </si>
  <si>
    <t>5 молодых семей уведомлены о доведении финансирования для предоставления субсидии на приобретение жилых помещений.</t>
  </si>
  <si>
    <t>Реализация региональных не входящих в состав национальных проектов РФ по городу Пыть-Яху на 01.03.2026</t>
  </si>
  <si>
    <t>Современная транспортная система города Пыть-Яха (постановление администрации от 29.12.2023 № 393-па)</t>
  </si>
  <si>
    <t>Развитие физической культуры и спорта в городе Пыть-Яхе (постановление администрации от 29.12.2023 № 395-па)</t>
  </si>
  <si>
    <t>На 01.03.2026 года количество проведенных мероприятий составило 130 единиц. Число посещений культурных мероприятий достигло 80 897 единиц, из которых 12 258 единиц составили обращения к цифровым ресурсам.</t>
  </si>
  <si>
    <t>27.05.2025 года заключен муниципальный контракт №0187200001725000493 на выполнение работ по реконструкции объекта: «Путепровод через железнодорожные пути в г. Пыть-Ях». Сумма контракта 254 935,1 тыс.руб. Подрядчиком выступает АО «Мостострой-11». Срок выполнения работ до 30.12.2025 года.                                                                                                                              
С 03.07.2025 года работы на объекте не осуществляются по причине неудовлетворительного состояния ригелей промежуточных опор моста (заключение проектного института АО «ПИИ «Тюменьдорпроект»). Для обеспечения долговечной и безопасной эксплуатации сооружения требуется полная замена ригелей и насадок крайних опор. Также,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 Работы будут продолжены после корректировки проектно-сметной документации и получения положительного заключения государственной экспертизы.
06.02.2026 года прошла рабочая встреча с представителями компании «Мостострой-11». По результатам встречи запланировано начало строительства временного путепровода в марте 2026 года, чтобы освободить автомобильный мост, нуждающийся в реконструкции, от транспортных потоков. Срок выполнения работ 30.04.2026г.</t>
  </si>
  <si>
    <t>Мероприятие запланировано на июль 2026 для МБУ ДО СШОР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</si>
</sst>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3"/>
      <color theme="1"/>
      <name val="Times New Roman"/>
      <family val="1"/>
      <charset val="204"/>
    </font>
    <font>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lightGray"/>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3" borderId="0"/>
  </cellStyleXfs>
  <cellXfs count="36">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right"/>
    </xf>
    <xf numFmtId="0" fontId="3" fillId="0" borderId="1" xfId="0" applyFont="1" applyBorder="1" applyAlignment="1">
      <alignment horizontal="center" vertical="top" wrapText="1"/>
    </xf>
    <xf numFmtId="4" fontId="3" fillId="2" borderId="1" xfId="0" applyNumberFormat="1" applyFont="1" applyFill="1" applyBorder="1" applyAlignment="1">
      <alignment horizontal="center" vertical="top" wrapText="1"/>
    </xf>
    <xf numFmtId="0" fontId="2" fillId="0" borderId="1" xfId="0" applyFont="1" applyBorder="1"/>
    <xf numFmtId="4" fontId="2" fillId="0" borderId="0" xfId="0" applyNumberFormat="1" applyFont="1"/>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0" fontId="4" fillId="0" borderId="0" xfId="0" applyFont="1" applyAlignment="1">
      <alignment horizontal="center" vertical="center" wrapText="1"/>
    </xf>
    <xf numFmtId="0" fontId="2" fillId="0" borderId="7" xfId="0" applyFont="1" applyBorder="1" applyAlignment="1">
      <alignment horizontal="left" wrapText="1"/>
    </xf>
    <xf numFmtId="0" fontId="2" fillId="0" borderId="7" xfId="0" applyFont="1" applyBorder="1" applyAlignment="1">
      <alignment horizontal="left"/>
    </xf>
    <xf numFmtId="0" fontId="2" fillId="0" borderId="0" xfId="0" applyFont="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2" borderId="5"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view="pageBreakPreview" topLeftCell="A9" zoomScale="80" zoomScaleNormal="80" zoomScaleSheetLayoutView="80" workbookViewId="0">
      <selection activeCell="J12" sqref="J12"/>
    </sheetView>
  </sheetViews>
  <sheetFormatPr defaultRowHeight="15.75" x14ac:dyDescent="0.25"/>
  <cols>
    <col min="1" max="1" width="6.7109375" style="1" bestFit="1" customWidth="1"/>
    <col min="2" max="2" width="25.28515625" style="2" customWidth="1"/>
    <col min="3" max="3" width="18.42578125" style="1" customWidth="1"/>
    <col min="4" max="4" width="20.5703125" style="1" customWidth="1"/>
    <col min="5" max="5" width="14.28515625" style="1" customWidth="1"/>
    <col min="6" max="6" width="33.85546875" style="1" customWidth="1"/>
    <col min="7" max="7" width="7.85546875" style="1" bestFit="1" customWidth="1"/>
    <col min="8" max="8" width="8" style="1" bestFit="1" customWidth="1"/>
    <col min="9" max="9" width="8.28515625" style="1" customWidth="1"/>
    <col min="10" max="10" width="72.42578125" style="1" customWidth="1"/>
    <col min="11" max="11" width="31.7109375" style="1" customWidth="1"/>
    <col min="12" max="16384" width="9.140625" style="1"/>
  </cols>
  <sheetData>
    <row r="1" spans="1:13" x14ac:dyDescent="0.25">
      <c r="J1" s="3"/>
      <c r="K1" s="3" t="s">
        <v>31</v>
      </c>
    </row>
    <row r="2" spans="1:13" x14ac:dyDescent="0.25">
      <c r="J2" s="3"/>
    </row>
    <row r="3" spans="1:13" ht="16.5" x14ac:dyDescent="0.25">
      <c r="A3" s="18" t="s">
        <v>35</v>
      </c>
      <c r="B3" s="18"/>
      <c r="C3" s="18"/>
      <c r="D3" s="18"/>
      <c r="E3" s="18"/>
      <c r="F3" s="18"/>
      <c r="G3" s="18"/>
      <c r="H3" s="18"/>
      <c r="I3" s="18"/>
      <c r="J3" s="18"/>
    </row>
    <row r="5" spans="1:13" x14ac:dyDescent="0.25">
      <c r="A5" s="25" t="s">
        <v>1</v>
      </c>
      <c r="B5" s="25" t="s">
        <v>11</v>
      </c>
      <c r="C5" s="22" t="s">
        <v>12</v>
      </c>
      <c r="D5" s="23"/>
      <c r="E5" s="24"/>
      <c r="F5" s="22" t="s">
        <v>16</v>
      </c>
      <c r="G5" s="23"/>
      <c r="H5" s="23"/>
      <c r="I5" s="24"/>
      <c r="J5" s="25" t="s">
        <v>17</v>
      </c>
      <c r="K5" s="25" t="s">
        <v>0</v>
      </c>
    </row>
    <row r="6" spans="1:13" ht="116.25" customHeight="1" x14ac:dyDescent="0.25">
      <c r="A6" s="26"/>
      <c r="B6" s="26"/>
      <c r="C6" s="4" t="s">
        <v>4</v>
      </c>
      <c r="D6" s="4" t="s">
        <v>5</v>
      </c>
      <c r="E6" s="4" t="s">
        <v>3</v>
      </c>
      <c r="F6" s="4" t="s">
        <v>13</v>
      </c>
      <c r="G6" s="4" t="s">
        <v>14</v>
      </c>
      <c r="H6" s="4" t="s">
        <v>15</v>
      </c>
      <c r="I6" s="4" t="s">
        <v>6</v>
      </c>
      <c r="J6" s="26"/>
      <c r="K6" s="26"/>
    </row>
    <row r="7" spans="1:13" ht="128.25" customHeight="1" x14ac:dyDescent="0.25">
      <c r="A7" s="12">
        <v>1</v>
      </c>
      <c r="B7" s="12" t="s">
        <v>19</v>
      </c>
      <c r="C7" s="13" t="s">
        <v>2</v>
      </c>
      <c r="D7" s="13" t="s">
        <v>2</v>
      </c>
      <c r="E7" s="13" t="s">
        <v>2</v>
      </c>
      <c r="F7" s="12" t="s">
        <v>7</v>
      </c>
      <c r="G7" s="12">
        <v>53.9</v>
      </c>
      <c r="H7" s="12">
        <v>0</v>
      </c>
      <c r="I7" s="13">
        <f>H7/G7*100</f>
        <v>0</v>
      </c>
      <c r="J7" s="12" t="s">
        <v>33</v>
      </c>
      <c r="K7" s="12" t="s">
        <v>8</v>
      </c>
    </row>
    <row r="8" spans="1:13" ht="126" x14ac:dyDescent="0.25">
      <c r="A8" s="32">
        <v>2</v>
      </c>
      <c r="B8" s="32" t="s">
        <v>20</v>
      </c>
      <c r="C8" s="34">
        <v>558.70000000000005</v>
      </c>
      <c r="D8" s="34">
        <v>23.9</v>
      </c>
      <c r="E8" s="34">
        <f>D8/C8*100</f>
        <v>4.2777877214963302</v>
      </c>
      <c r="F8" s="14" t="s">
        <v>27</v>
      </c>
      <c r="G8" s="14">
        <v>1</v>
      </c>
      <c r="H8" s="8">
        <v>0</v>
      </c>
      <c r="I8" s="9">
        <f>H8/G8*100</f>
        <v>0</v>
      </c>
      <c r="J8" s="8" t="s">
        <v>32</v>
      </c>
      <c r="K8" s="14" t="s">
        <v>9</v>
      </c>
    </row>
    <row r="9" spans="1:13" ht="72" customHeight="1" x14ac:dyDescent="0.25">
      <c r="A9" s="33"/>
      <c r="B9" s="33"/>
      <c r="C9" s="35"/>
      <c r="D9" s="35"/>
      <c r="E9" s="35"/>
      <c r="F9" s="14" t="s">
        <v>28</v>
      </c>
      <c r="G9" s="14">
        <v>410</v>
      </c>
      <c r="H9" s="15">
        <v>80.900000000000006</v>
      </c>
      <c r="I9" s="9">
        <f>H9/G9*100</f>
        <v>19.731707317073173</v>
      </c>
      <c r="J9" s="15" t="s">
        <v>38</v>
      </c>
      <c r="K9" s="11"/>
    </row>
    <row r="10" spans="1:13" ht="156" customHeight="1" x14ac:dyDescent="0.25">
      <c r="A10" s="10">
        <v>3</v>
      </c>
      <c r="B10" s="15" t="s">
        <v>21</v>
      </c>
      <c r="C10" s="17">
        <v>15767.9</v>
      </c>
      <c r="D10" s="9">
        <v>0</v>
      </c>
      <c r="E10" s="9">
        <f>D10/C10*100</f>
        <v>0</v>
      </c>
      <c r="F10" s="8" t="s">
        <v>30</v>
      </c>
      <c r="G10" s="8">
        <v>3.0000000000000001E-3</v>
      </c>
      <c r="H10" s="15">
        <v>0</v>
      </c>
      <c r="I10" s="9">
        <f>H10/G10*100</f>
        <v>0</v>
      </c>
      <c r="J10" s="15" t="s">
        <v>34</v>
      </c>
      <c r="K10" s="15" t="s">
        <v>10</v>
      </c>
      <c r="M10" s="7"/>
    </row>
    <row r="11" spans="1:13" ht="322.5" customHeight="1" x14ac:dyDescent="0.25">
      <c r="A11" s="8">
        <v>4</v>
      </c>
      <c r="B11" s="8" t="s">
        <v>22</v>
      </c>
      <c r="C11" s="9">
        <v>231845.4</v>
      </c>
      <c r="D11" s="9">
        <v>0</v>
      </c>
      <c r="E11" s="9">
        <f>D11/C11*100</f>
        <v>0</v>
      </c>
      <c r="F11" s="8" t="s">
        <v>26</v>
      </c>
      <c r="G11" s="8">
        <v>0.17</v>
      </c>
      <c r="H11" s="8">
        <v>0</v>
      </c>
      <c r="I11" s="8">
        <v>0</v>
      </c>
      <c r="J11" s="8" t="s">
        <v>39</v>
      </c>
      <c r="K11" s="8" t="s">
        <v>36</v>
      </c>
    </row>
    <row r="12" spans="1:13" ht="78.75" x14ac:dyDescent="0.25">
      <c r="A12" s="14">
        <v>5</v>
      </c>
      <c r="B12" s="14" t="s">
        <v>23</v>
      </c>
      <c r="C12" s="16">
        <v>159</v>
      </c>
      <c r="D12" s="16">
        <v>0</v>
      </c>
      <c r="E12" s="16">
        <f>D12/C12*100</f>
        <v>0</v>
      </c>
      <c r="F12" s="14" t="s">
        <v>25</v>
      </c>
      <c r="G12" s="14">
        <v>1</v>
      </c>
      <c r="H12" s="14">
        <v>0</v>
      </c>
      <c r="I12" s="16">
        <f>H12/G12*100</f>
        <v>0</v>
      </c>
      <c r="J12" s="14" t="s">
        <v>40</v>
      </c>
      <c r="K12" s="14" t="s">
        <v>37</v>
      </c>
    </row>
    <row r="13" spans="1:13" s="6" customFormat="1" x14ac:dyDescent="0.25">
      <c r="A13" s="27" t="s">
        <v>24</v>
      </c>
      <c r="B13" s="28"/>
      <c r="C13" s="5">
        <f>C8+C10+C11+C12</f>
        <v>248331</v>
      </c>
      <c r="D13" s="5">
        <f>D8+D10+D11+D12</f>
        <v>23.9</v>
      </c>
      <c r="E13" s="5">
        <f>D13/C13*100</f>
        <v>9.6242515030342552E-3</v>
      </c>
      <c r="F13" s="29"/>
      <c r="G13" s="30"/>
      <c r="H13" s="30"/>
      <c r="I13" s="30"/>
      <c r="J13" s="30"/>
      <c r="K13" s="31"/>
    </row>
    <row r="14" spans="1:13" x14ac:dyDescent="0.25">
      <c r="A14" s="19"/>
      <c r="B14" s="20"/>
      <c r="C14" s="20"/>
      <c r="D14" s="20"/>
      <c r="E14" s="20"/>
      <c r="F14" s="20"/>
      <c r="G14" s="20"/>
      <c r="H14" s="20"/>
      <c r="I14" s="20"/>
      <c r="J14" s="20"/>
      <c r="K14" s="20"/>
    </row>
    <row r="15" spans="1:13" x14ac:dyDescent="0.25">
      <c r="A15" s="21"/>
      <c r="B15" s="21"/>
      <c r="C15" s="21"/>
      <c r="D15" s="21"/>
      <c r="E15" s="21"/>
      <c r="F15" s="21"/>
      <c r="G15" s="21"/>
      <c r="H15" s="21"/>
      <c r="I15" s="21"/>
      <c r="J15" s="21"/>
      <c r="K15" s="21"/>
    </row>
    <row r="20" spans="6:6" x14ac:dyDescent="0.25">
      <c r="F20" s="1" t="s">
        <v>18</v>
      </c>
    </row>
    <row r="21" spans="6:6" x14ac:dyDescent="0.25">
      <c r="F21" s="1" t="s">
        <v>29</v>
      </c>
    </row>
  </sheetData>
  <mergeCells count="15">
    <mergeCell ref="A3:J3"/>
    <mergeCell ref="A14:K15"/>
    <mergeCell ref="C5:E5"/>
    <mergeCell ref="B5:B6"/>
    <mergeCell ref="A5:A6"/>
    <mergeCell ref="F5:I5"/>
    <mergeCell ref="J5:J6"/>
    <mergeCell ref="K5:K6"/>
    <mergeCell ref="A13:B13"/>
    <mergeCell ref="F13:K13"/>
    <mergeCell ref="B8:B9"/>
    <mergeCell ref="C8:C9"/>
    <mergeCell ref="D8:D9"/>
    <mergeCell ref="E8:E9"/>
    <mergeCell ref="A8:A9"/>
  </mergeCells>
  <pageMargins left="0.23622047244094491" right="0" top="0" bottom="0" header="0.31496062992125984" footer="0"/>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2026-03-11T10:06:04Z</dcterms:modified>
</cp:coreProperties>
</file>